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AM11" i="1"/>
  <c r="AM10"/>
  <c r="AN10" s="1"/>
  <c r="AX13"/>
  <c r="AX12"/>
  <c r="AV10"/>
  <c r="AW10" s="1"/>
  <c r="AW9"/>
  <c r="AV9"/>
  <c r="AU12"/>
  <c r="AU13" s="1"/>
  <c r="AS10"/>
  <c r="AT10" s="1"/>
  <c r="AR12"/>
  <c r="AR13" s="1"/>
  <c r="AP10"/>
  <c r="AQ10"/>
  <c r="AP11"/>
  <c r="AQ11" s="1"/>
  <c r="AP9"/>
  <c r="AQ9" s="1"/>
  <c r="AN11"/>
  <c r="AE10"/>
  <c r="AF10" s="1"/>
  <c r="AB10"/>
  <c r="AC10" s="1"/>
  <c r="Y10"/>
  <c r="Z10" s="1"/>
  <c r="Z9"/>
  <c r="Y9"/>
  <c r="V11"/>
  <c r="W11" s="1"/>
  <c r="V10"/>
  <c r="W10" s="1"/>
  <c r="V9"/>
  <c r="W9" s="1"/>
  <c r="N11"/>
  <c r="O11" s="1"/>
  <c r="N10"/>
  <c r="O10" s="1"/>
  <c r="K10"/>
  <c r="L10"/>
  <c r="K11"/>
  <c r="L11" s="1"/>
  <c r="K9"/>
  <c r="L9" s="1"/>
  <c r="H11"/>
  <c r="I11" s="1"/>
  <c r="F9"/>
  <c r="E9"/>
  <c r="AO12"/>
  <c r="AO13" s="1"/>
  <c r="AG12"/>
  <c r="AG13" s="1"/>
  <c r="AD12"/>
  <c r="AD13" s="1"/>
  <c r="AA12"/>
  <c r="AA13" s="1"/>
  <c r="X12"/>
  <c r="X13" s="1"/>
  <c r="P12"/>
  <c r="P13" s="1"/>
  <c r="M12"/>
  <c r="M13" s="1"/>
  <c r="J12"/>
  <c r="J13" s="1"/>
  <c r="G12"/>
  <c r="G13" s="1"/>
</calcChain>
</file>

<file path=xl/sharedStrings.xml><?xml version="1.0" encoding="utf-8"?>
<sst xmlns="http://schemas.openxmlformats.org/spreadsheetml/2006/main" count="243" uniqueCount="31">
  <si>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</si>
  <si>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</si>
  <si>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</si>
  <si>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</si>
  <si>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</si>
  <si>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</si>
  <si>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</si>
  <si>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</si>
  <si>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</si>
  <si>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</si>
  <si>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Ինտերեվրոս-Արգոս ՍՊԸ</t>
  </si>
  <si>
    <t>ՍԱՍՈՒՆԱՍԱՐ ՍՊԸ</t>
  </si>
  <si>
    <t>ԱԼՖԱ ՍՊԸ</t>
  </si>
  <si>
    <t>Տրիտոն ՍՊԸ</t>
  </si>
  <si>
    <t>Արտադրական բազա ԲԲԸ</t>
  </si>
  <si>
    <t>Արտֆլոր ՍՊԸ</t>
  </si>
  <si>
    <t>Գևորգյան և Ներսիսյան ՍՊԸ</t>
  </si>
  <si>
    <t>-</t>
  </si>
  <si>
    <t>Ð³í»Éí³Í 2</t>
  </si>
  <si>
    <r>
      <t>այլ</t>
    </r>
    <r>
      <rPr>
        <sz val="8"/>
        <color rgb="FF333333"/>
        <rFont val="Arial"/>
        <family val="2"/>
        <charset val="204"/>
      </rPr>
      <t xml:space="preserve"> </t>
    </r>
    <r>
      <rPr>
        <sz val="8"/>
        <color rgb="FF333333"/>
        <rFont val="Sylfaen"/>
        <family val="1"/>
        <charset val="204"/>
      </rPr>
      <t>շենքերի</t>
    </r>
    <r>
      <rPr>
        <sz val="8"/>
        <color rgb="FF333333"/>
        <rFont val="Arial"/>
        <family val="2"/>
        <charset val="204"/>
      </rPr>
      <t xml:space="preserve">, </t>
    </r>
    <r>
      <rPr>
        <sz val="8"/>
        <color rgb="FF333333"/>
        <rFont val="Sylfaen"/>
        <family val="1"/>
        <charset val="204"/>
      </rPr>
      <t>շինությունների</t>
    </r>
    <r>
      <rPr>
        <sz val="8"/>
        <color rgb="FF333333"/>
        <rFont val="Arial"/>
        <family val="2"/>
        <charset val="204"/>
      </rPr>
      <t xml:space="preserve"> </t>
    </r>
    <r>
      <rPr>
        <sz val="8"/>
        <color rgb="FF333333"/>
        <rFont val="Sylfaen"/>
        <family val="1"/>
        <charset val="204"/>
      </rPr>
      <t>հիմնանորոգում /5070Զ/Մ 3-րդ ուղեկալի կապիտալ վերանորոգում/</t>
    </r>
  </si>
  <si>
    <t>այլ շենքերի, շինությունների հիմնանորոգում /Ա վարչության շենքի կապիտալ վերանորոգում/</t>
  </si>
  <si>
    <t>աշխատանքային տարածքների կառուցման աշխատանքներ /5060Զ/Մ-ի 4-րդ ուղեկալի կառուցում/</t>
  </si>
  <si>
    <t>ՄԵԾ ՀԻՄՔ ԱԿ</t>
  </si>
  <si>
    <t>Բեսթ Բիլդինգ ՍՊԸ</t>
  </si>
  <si>
    <t>ԴԱՎԻԹՇԻՆ ՍՊԸ</t>
  </si>
  <si>
    <t>Ագարակ ԲԲԸ</t>
  </si>
  <si>
    <t>ՄԱՎՇԻՆ ՍՊԸ</t>
  </si>
  <si>
    <t>45611300/5</t>
  </si>
  <si>
    <t>45611300/3</t>
  </si>
  <si>
    <t>45211193/5</t>
  </si>
  <si>
    <t xml:space="preserve">Զբաղեցրած տեղը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</si>
</sst>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8"/>
      <color rgb="FF333333"/>
      <name val="Sylfaen"/>
      <family val="1"/>
      <charset val="204"/>
    </font>
    <font>
      <sz val="8"/>
      <color rgb="FF333333"/>
      <name val="Arial"/>
      <family val="2"/>
      <charset val="204"/>
    </font>
    <font>
      <sz val="10"/>
      <color rgb="FF33333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164" fontId="6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164" fontId="8" fillId="0" borderId="0" xfId="0" applyNumberFormat="1" applyFont="1" applyFill="1"/>
    <xf numFmtId="0" fontId="8" fillId="0" borderId="0" xfId="0" applyFont="1" applyFill="1"/>
    <xf numFmtId="164" fontId="5" fillId="3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1" fontId="5" fillId="3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8" fillId="0" borderId="1" xfId="0" applyFont="1" applyFill="1" applyBorder="1"/>
    <xf numFmtId="0" fontId="8" fillId="0" borderId="3" xfId="0" applyFont="1" applyFill="1" applyBorder="1"/>
    <xf numFmtId="0" fontId="4" fillId="0" borderId="3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2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5"/>
  <sheetViews>
    <sheetView tabSelected="1" topLeftCell="AK28" zoomScale="142" zoomScaleNormal="142" workbookViewId="0">
      <selection activeCell="AT37" sqref="AT37"/>
    </sheetView>
  </sheetViews>
  <sheetFormatPr defaultRowHeight="15"/>
  <cols>
    <col min="1" max="1" width="3.5703125" style="1" customWidth="1"/>
    <col min="2" max="2" width="27.42578125" style="2" customWidth="1"/>
    <col min="3" max="3" width="5" style="10" customWidth="1"/>
    <col min="4" max="4" width="7.7109375" style="10" customWidth="1"/>
    <col min="5" max="5" width="7.7109375" style="1" customWidth="1"/>
    <col min="6" max="6" width="8.42578125" style="1" customWidth="1"/>
    <col min="7" max="7" width="7.140625" style="1" customWidth="1"/>
    <col min="8" max="8" width="8.140625" style="1" customWidth="1"/>
    <col min="9" max="9" width="7.140625" style="1" customWidth="1"/>
    <col min="10" max="10" width="7.5703125" style="1" customWidth="1"/>
    <col min="11" max="11" width="7.28515625" style="1" customWidth="1"/>
    <col min="12" max="12" width="6.57031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9.140625" style="1"/>
    <col min="18" max="18" width="3.5703125" style="1" customWidth="1"/>
    <col min="19" max="19" width="28.140625" style="2" customWidth="1"/>
    <col min="20" max="20" width="4" style="10" customWidth="1"/>
    <col min="21" max="21" width="8.140625" style="10" customWidth="1"/>
    <col min="22" max="22" width="7.28515625" style="1" customWidth="1"/>
    <col min="23" max="23" width="6.5703125" style="1" customWidth="1"/>
    <col min="24" max="25" width="7.85546875" style="1" customWidth="1"/>
    <col min="26" max="26" width="6.85546875" style="1" customWidth="1"/>
    <col min="27" max="27" width="7.7109375" style="1" customWidth="1"/>
    <col min="28" max="28" width="7.42578125" style="1" customWidth="1"/>
    <col min="29" max="29" width="6.5703125" style="1" customWidth="1"/>
    <col min="30" max="30" width="7.5703125" style="1" customWidth="1"/>
    <col min="31" max="31" width="7.28515625" style="1" customWidth="1"/>
    <col min="32" max="32" width="7.85546875" style="1" customWidth="1"/>
    <col min="33" max="33" width="7.140625" style="1" customWidth="1"/>
    <col min="35" max="35" width="6.28515625" style="1" customWidth="1"/>
    <col min="36" max="36" width="24.85546875" style="1" customWidth="1"/>
    <col min="37" max="37" width="5.42578125" style="1" customWidth="1"/>
    <col min="38" max="38" width="7.5703125" style="1" customWidth="1"/>
    <col min="39" max="39" width="7.28515625" style="1" customWidth="1"/>
    <col min="40" max="40" width="6.42578125" style="1" customWidth="1"/>
    <col min="41" max="41" width="7.5703125" style="1" customWidth="1"/>
    <col min="42" max="44" width="9.140625" style="1"/>
    <col min="45" max="45" width="8" style="1" customWidth="1"/>
    <col min="46" max="47" width="9.140625" style="1"/>
    <col min="48" max="48" width="8.28515625" style="1" customWidth="1"/>
    <col min="49" max="49" width="6.5703125" style="1" customWidth="1"/>
    <col min="50" max="50" width="9.140625" style="1"/>
    <col min="51" max="51" width="18.140625" style="1" customWidth="1"/>
    <col min="52" max="16384" width="9.140625" style="1"/>
  </cols>
  <sheetData>
    <row r="1" spans="1:51">
      <c r="AJ1" s="2"/>
      <c r="AK1" s="10"/>
      <c r="AL1" s="10"/>
    </row>
    <row r="2" spans="1:51" ht="15.75">
      <c r="L2" s="3"/>
      <c r="M2" s="4"/>
      <c r="O2" s="3" t="s">
        <v>0</v>
      </c>
      <c r="P2" s="4"/>
      <c r="AC2" s="3"/>
      <c r="AD2" s="4"/>
      <c r="AF2" s="3" t="s">
        <v>0</v>
      </c>
      <c r="AG2" s="4"/>
      <c r="AH2" s="1"/>
      <c r="AJ2" s="2"/>
      <c r="AK2" s="10"/>
      <c r="AL2" s="10"/>
      <c r="AT2" s="3"/>
      <c r="AU2" s="4"/>
      <c r="AW2" s="3" t="s">
        <v>0</v>
      </c>
      <c r="AX2" s="4"/>
    </row>
    <row r="3" spans="1:51" ht="18">
      <c r="I3" s="5" t="s">
        <v>1</v>
      </c>
      <c r="Z3" s="5" t="s">
        <v>1</v>
      </c>
      <c r="AH3" s="1"/>
      <c r="AJ3" s="2"/>
      <c r="AK3" s="10"/>
      <c r="AL3" s="10"/>
      <c r="AQ3" s="5" t="s">
        <v>1</v>
      </c>
    </row>
    <row r="4" spans="1:51" ht="18">
      <c r="A4" s="5"/>
      <c r="L4" s="7"/>
      <c r="M4" s="7"/>
      <c r="O4" s="7" t="s">
        <v>9</v>
      </c>
      <c r="P4" s="7"/>
      <c r="R4" s="5"/>
      <c r="AC4" s="7"/>
      <c r="AD4" s="7"/>
      <c r="AF4" s="7" t="s">
        <v>9</v>
      </c>
      <c r="AG4" s="7"/>
      <c r="AH4" s="1"/>
      <c r="AI4" s="5"/>
      <c r="AJ4" s="2"/>
      <c r="AK4" s="10"/>
      <c r="AL4" s="10"/>
      <c r="AT4" s="7"/>
      <c r="AU4" s="7"/>
      <c r="AW4" s="7" t="s">
        <v>9</v>
      </c>
      <c r="AX4" s="7"/>
    </row>
    <row r="5" spans="1:51" s="13" customFormat="1" ht="64.5" customHeight="1">
      <c r="A5" s="28" t="s">
        <v>2</v>
      </c>
      <c r="B5" s="29" t="s">
        <v>3</v>
      </c>
      <c r="C5" s="24" t="s">
        <v>5</v>
      </c>
      <c r="D5" s="24" t="s">
        <v>6</v>
      </c>
      <c r="E5" s="23" t="s">
        <v>12</v>
      </c>
      <c r="F5" s="23"/>
      <c r="G5" s="23"/>
      <c r="H5" s="23" t="s">
        <v>13</v>
      </c>
      <c r="I5" s="23"/>
      <c r="J5" s="23"/>
      <c r="K5" s="23" t="s">
        <v>10</v>
      </c>
      <c r="L5" s="23"/>
      <c r="M5" s="23"/>
      <c r="N5" s="23" t="s">
        <v>14</v>
      </c>
      <c r="O5" s="23"/>
      <c r="P5" s="23"/>
      <c r="R5" s="28" t="s">
        <v>2</v>
      </c>
      <c r="S5" s="29" t="s">
        <v>3</v>
      </c>
      <c r="T5" s="24" t="s">
        <v>5</v>
      </c>
      <c r="U5" s="24" t="s">
        <v>6</v>
      </c>
      <c r="V5" s="23" t="s">
        <v>16</v>
      </c>
      <c r="W5" s="23"/>
      <c r="X5" s="23"/>
      <c r="Y5" s="23" t="s">
        <v>22</v>
      </c>
      <c r="Z5" s="23"/>
      <c r="AA5" s="23"/>
      <c r="AB5" s="23" t="s">
        <v>23</v>
      </c>
      <c r="AC5" s="23"/>
      <c r="AD5" s="23"/>
      <c r="AE5" s="23" t="s">
        <v>15</v>
      </c>
      <c r="AF5" s="23"/>
      <c r="AG5" s="23"/>
      <c r="AI5" s="28" t="s">
        <v>2</v>
      </c>
      <c r="AJ5" s="29" t="s">
        <v>3</v>
      </c>
      <c r="AK5" s="24" t="s">
        <v>5</v>
      </c>
      <c r="AL5" s="24" t="s">
        <v>6</v>
      </c>
      <c r="AM5" s="23" t="s">
        <v>24</v>
      </c>
      <c r="AN5" s="23"/>
      <c r="AO5" s="23"/>
      <c r="AP5" s="23" t="s">
        <v>11</v>
      </c>
      <c r="AQ5" s="23"/>
      <c r="AR5" s="23"/>
      <c r="AS5" s="23" t="s">
        <v>25</v>
      </c>
      <c r="AT5" s="23"/>
      <c r="AU5" s="23"/>
      <c r="AV5" s="23" t="s">
        <v>26</v>
      </c>
      <c r="AW5" s="23"/>
      <c r="AX5" s="23"/>
    </row>
    <row r="6" spans="1:51" s="13" customFormat="1" ht="20.25" customHeight="1">
      <c r="A6" s="28"/>
      <c r="B6" s="29"/>
      <c r="C6" s="25"/>
      <c r="D6" s="24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R6" s="28"/>
      <c r="S6" s="29"/>
      <c r="T6" s="25"/>
      <c r="U6" s="24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I6" s="28"/>
      <c r="AJ6" s="29"/>
      <c r="AK6" s="25"/>
      <c r="AL6" s="24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</row>
    <row r="7" spans="1:51" ht="63" customHeight="1">
      <c r="A7" s="28"/>
      <c r="B7" s="29"/>
      <c r="C7" s="25"/>
      <c r="D7" s="24"/>
      <c r="E7" s="18" t="s">
        <v>7</v>
      </c>
      <c r="F7" s="18" t="s">
        <v>4</v>
      </c>
      <c r="G7" s="18" t="s">
        <v>8</v>
      </c>
      <c r="H7" s="18" t="s">
        <v>7</v>
      </c>
      <c r="I7" s="18" t="s">
        <v>4</v>
      </c>
      <c r="J7" s="18" t="s">
        <v>8</v>
      </c>
      <c r="K7" s="18" t="s">
        <v>7</v>
      </c>
      <c r="L7" s="18" t="s">
        <v>4</v>
      </c>
      <c r="M7" s="18" t="s">
        <v>8</v>
      </c>
      <c r="N7" s="18" t="s">
        <v>7</v>
      </c>
      <c r="O7" s="18" t="s">
        <v>4</v>
      </c>
      <c r="P7" s="18" t="s">
        <v>8</v>
      </c>
      <c r="R7" s="28"/>
      <c r="S7" s="29"/>
      <c r="T7" s="25"/>
      <c r="U7" s="24"/>
      <c r="V7" s="18" t="s">
        <v>7</v>
      </c>
      <c r="W7" s="18" t="s">
        <v>4</v>
      </c>
      <c r="X7" s="18" t="s">
        <v>8</v>
      </c>
      <c r="Y7" s="18" t="s">
        <v>7</v>
      </c>
      <c r="Z7" s="18" t="s">
        <v>4</v>
      </c>
      <c r="AA7" s="18" t="s">
        <v>8</v>
      </c>
      <c r="AB7" s="18" t="s">
        <v>7</v>
      </c>
      <c r="AC7" s="18" t="s">
        <v>4</v>
      </c>
      <c r="AD7" s="18" t="s">
        <v>8</v>
      </c>
      <c r="AE7" s="18" t="s">
        <v>7</v>
      </c>
      <c r="AF7" s="18" t="s">
        <v>4</v>
      </c>
      <c r="AG7" s="18" t="s">
        <v>8</v>
      </c>
      <c r="AH7" s="1"/>
      <c r="AI7" s="28"/>
      <c r="AJ7" s="29"/>
      <c r="AK7" s="25"/>
      <c r="AL7" s="24"/>
      <c r="AM7" s="18" t="s">
        <v>7</v>
      </c>
      <c r="AN7" s="18" t="s">
        <v>4</v>
      </c>
      <c r="AO7" s="18" t="s">
        <v>8</v>
      </c>
      <c r="AP7" s="18" t="s">
        <v>7</v>
      </c>
      <c r="AQ7" s="18" t="s">
        <v>4</v>
      </c>
      <c r="AR7" s="18" t="s">
        <v>8</v>
      </c>
      <c r="AS7" s="18" t="s">
        <v>7</v>
      </c>
      <c r="AT7" s="18" t="s">
        <v>4</v>
      </c>
      <c r="AU7" s="18" t="s">
        <v>8</v>
      </c>
      <c r="AV7" s="18" t="s">
        <v>7</v>
      </c>
      <c r="AW7" s="18" t="s">
        <v>4</v>
      </c>
      <c r="AX7" s="18" t="s">
        <v>8</v>
      </c>
    </row>
    <row r="8" spans="1:51" ht="14.25" customHeight="1" thickBot="1">
      <c r="A8" s="31"/>
      <c r="B8" s="30"/>
      <c r="C8" s="26"/>
      <c r="D8" s="27"/>
      <c r="E8" s="17">
        <v>1</v>
      </c>
      <c r="F8" s="17">
        <v>2</v>
      </c>
      <c r="G8" s="17">
        <v>3</v>
      </c>
      <c r="H8" s="17">
        <v>4</v>
      </c>
      <c r="I8" s="17">
        <v>5</v>
      </c>
      <c r="J8" s="17">
        <v>6</v>
      </c>
      <c r="K8" s="17">
        <v>7</v>
      </c>
      <c r="L8" s="17">
        <v>8</v>
      </c>
      <c r="M8" s="17">
        <v>9</v>
      </c>
      <c r="N8" s="17">
        <v>10</v>
      </c>
      <c r="O8" s="17">
        <v>11</v>
      </c>
      <c r="P8" s="17">
        <v>12</v>
      </c>
      <c r="R8" s="28"/>
      <c r="S8" s="30"/>
      <c r="T8" s="26"/>
      <c r="U8" s="27"/>
      <c r="V8" s="17">
        <v>13</v>
      </c>
      <c r="W8" s="17">
        <v>14</v>
      </c>
      <c r="X8" s="17">
        <v>15</v>
      </c>
      <c r="Y8" s="17">
        <v>16</v>
      </c>
      <c r="Z8" s="17">
        <v>17</v>
      </c>
      <c r="AA8" s="17">
        <v>18</v>
      </c>
      <c r="AB8" s="17">
        <v>19</v>
      </c>
      <c r="AC8" s="17">
        <v>20</v>
      </c>
      <c r="AD8" s="17">
        <v>21</v>
      </c>
      <c r="AE8" s="17">
        <v>22</v>
      </c>
      <c r="AF8" s="17">
        <v>23</v>
      </c>
      <c r="AG8" s="17">
        <v>24</v>
      </c>
      <c r="AH8" s="1"/>
      <c r="AI8" s="28"/>
      <c r="AJ8" s="30"/>
      <c r="AK8" s="26"/>
      <c r="AL8" s="27"/>
      <c r="AM8" s="17">
        <v>25</v>
      </c>
      <c r="AN8" s="17">
        <v>26</v>
      </c>
      <c r="AO8" s="17">
        <v>27</v>
      </c>
      <c r="AP8" s="17">
        <v>28</v>
      </c>
      <c r="AQ8" s="17">
        <v>29</v>
      </c>
      <c r="AR8" s="17">
        <v>30</v>
      </c>
      <c r="AS8" s="17">
        <v>31</v>
      </c>
      <c r="AT8" s="17">
        <v>32</v>
      </c>
      <c r="AU8" s="17">
        <v>33</v>
      </c>
      <c r="AV8" s="17">
        <v>34</v>
      </c>
      <c r="AW8" s="17">
        <v>35</v>
      </c>
      <c r="AX8" s="17">
        <v>36</v>
      </c>
    </row>
    <row r="9" spans="1:51" ht="34.5" customHeight="1" thickBot="1">
      <c r="A9" s="32">
        <v>1</v>
      </c>
      <c r="B9" s="33" t="s">
        <v>19</v>
      </c>
      <c r="C9" s="12">
        <v>1</v>
      </c>
      <c r="D9" s="8">
        <v>45000000</v>
      </c>
      <c r="E9" s="6">
        <f>G9/1.2</f>
        <v>30750000</v>
      </c>
      <c r="F9" s="6">
        <f>G9-E9</f>
        <v>6150000</v>
      </c>
      <c r="G9" s="6">
        <v>36900000</v>
      </c>
      <c r="H9" s="6" t="s">
        <v>17</v>
      </c>
      <c r="I9" s="6" t="s">
        <v>17</v>
      </c>
      <c r="J9" s="6" t="s">
        <v>17</v>
      </c>
      <c r="K9" s="6">
        <f>M9/1.2</f>
        <v>28500000</v>
      </c>
      <c r="L9" s="6">
        <f>M9-K9</f>
        <v>5700000</v>
      </c>
      <c r="M9" s="6">
        <v>34200000</v>
      </c>
      <c r="N9" s="6" t="s">
        <v>17</v>
      </c>
      <c r="O9" s="6" t="s">
        <v>17</v>
      </c>
      <c r="P9" s="6" t="s">
        <v>17</v>
      </c>
      <c r="R9" s="32">
        <v>1</v>
      </c>
      <c r="S9" s="33" t="s">
        <v>19</v>
      </c>
      <c r="T9" s="12">
        <v>1</v>
      </c>
      <c r="U9" s="8">
        <v>45000000</v>
      </c>
      <c r="V9" s="6">
        <f t="shared" ref="V9" si="0">X9/1.2</f>
        <v>30000000</v>
      </c>
      <c r="W9" s="6">
        <f t="shared" ref="W9:W11" si="1">X9-V9</f>
        <v>6000000</v>
      </c>
      <c r="X9" s="6">
        <v>36000000</v>
      </c>
      <c r="Y9" s="6">
        <f t="shared" ref="Y9:Y10" si="2">AA9/1.2</f>
        <v>36666000</v>
      </c>
      <c r="Z9" s="6">
        <f t="shared" ref="Z9:Z10" si="3">AA9-Y9</f>
        <v>7333200</v>
      </c>
      <c r="AA9" s="6">
        <v>43999200</v>
      </c>
      <c r="AB9" s="6" t="s">
        <v>17</v>
      </c>
      <c r="AC9" s="6" t="s">
        <v>17</v>
      </c>
      <c r="AD9" s="6" t="s">
        <v>17</v>
      </c>
      <c r="AE9" s="6" t="s">
        <v>17</v>
      </c>
      <c r="AF9" s="6" t="s">
        <v>17</v>
      </c>
      <c r="AG9" s="6" t="s">
        <v>17</v>
      </c>
      <c r="AH9" s="1"/>
      <c r="AI9" s="32">
        <v>1</v>
      </c>
      <c r="AJ9" s="33" t="s">
        <v>19</v>
      </c>
      <c r="AK9" s="12">
        <v>1</v>
      </c>
      <c r="AL9" s="8">
        <v>45000000</v>
      </c>
      <c r="AM9" s="6" t="s">
        <v>17</v>
      </c>
      <c r="AN9" s="6" t="s">
        <v>17</v>
      </c>
      <c r="AO9" s="6" t="s">
        <v>17</v>
      </c>
      <c r="AP9" s="6">
        <f t="shared" ref="AP9" si="4">AR9/1.2</f>
        <v>32000000</v>
      </c>
      <c r="AQ9" s="6">
        <f t="shared" ref="AQ9:AQ11" si="5">AR9-AP9</f>
        <v>6400000</v>
      </c>
      <c r="AR9" s="6">
        <v>38400000</v>
      </c>
      <c r="AS9" s="6" t="s">
        <v>17</v>
      </c>
      <c r="AT9" s="6" t="s">
        <v>17</v>
      </c>
      <c r="AU9" s="6" t="s">
        <v>17</v>
      </c>
      <c r="AV9" s="6">
        <f t="shared" ref="AV9:AV10" si="6">AX9/1.2</f>
        <v>36190000</v>
      </c>
      <c r="AW9" s="6">
        <f t="shared" ref="AW9:AW10" si="7">AX9-AV9</f>
        <v>7238000</v>
      </c>
      <c r="AX9" s="6">
        <v>43428000</v>
      </c>
      <c r="AY9" s="34" t="s">
        <v>27</v>
      </c>
    </row>
    <row r="10" spans="1:51" ht="30" thickBot="1">
      <c r="A10" s="9">
        <v>2</v>
      </c>
      <c r="B10" s="11" t="s">
        <v>20</v>
      </c>
      <c r="C10" s="12">
        <v>1</v>
      </c>
      <c r="D10" s="8">
        <v>10000000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  <c r="K10" s="6">
        <f t="shared" ref="K10:K11" si="8">M10/1.2</f>
        <v>7083335</v>
      </c>
      <c r="L10" s="6">
        <f t="shared" ref="L10:L11" si="9">M10-K10</f>
        <v>1416667</v>
      </c>
      <c r="M10" s="6">
        <v>8500002</v>
      </c>
      <c r="N10" s="6">
        <f t="shared" ref="N10" si="10">P10/1.2</f>
        <v>7415000</v>
      </c>
      <c r="O10" s="6">
        <f t="shared" ref="O10:O11" si="11">P10-N10</f>
        <v>1483000</v>
      </c>
      <c r="P10" s="6">
        <v>8898000</v>
      </c>
      <c r="R10" s="9">
        <v>2</v>
      </c>
      <c r="S10" s="11" t="s">
        <v>20</v>
      </c>
      <c r="T10" s="12">
        <v>1</v>
      </c>
      <c r="U10" s="8">
        <v>10000000</v>
      </c>
      <c r="V10" s="6">
        <f t="shared" ref="V10" si="12">X10/1.2</f>
        <v>6667000</v>
      </c>
      <c r="W10" s="6">
        <f t="shared" si="1"/>
        <v>1333400</v>
      </c>
      <c r="X10" s="6">
        <v>8000400</v>
      </c>
      <c r="Y10" s="6">
        <f t="shared" si="2"/>
        <v>7500000</v>
      </c>
      <c r="Z10" s="6">
        <f t="shared" si="3"/>
        <v>1500000</v>
      </c>
      <c r="AA10" s="6">
        <v>9000000</v>
      </c>
      <c r="AB10" s="6">
        <f t="shared" ref="AB10" si="13">AD10/1.2</f>
        <v>7333000</v>
      </c>
      <c r="AC10" s="6">
        <f t="shared" ref="AC10" si="14">AD10-AB10</f>
        <v>1466600</v>
      </c>
      <c r="AD10" s="6">
        <v>8799600</v>
      </c>
      <c r="AE10" s="6">
        <f t="shared" ref="AE10" si="15">AG10/1.2</f>
        <v>6750000</v>
      </c>
      <c r="AF10" s="6">
        <f t="shared" ref="AF10" si="16">AG10-AE10</f>
        <v>1350000</v>
      </c>
      <c r="AG10" s="6">
        <v>8100000</v>
      </c>
      <c r="AH10" s="1"/>
      <c r="AI10" s="9">
        <v>2</v>
      </c>
      <c r="AJ10" s="11" t="s">
        <v>20</v>
      </c>
      <c r="AK10" s="12">
        <v>1</v>
      </c>
      <c r="AL10" s="8">
        <v>10000000</v>
      </c>
      <c r="AM10" s="6">
        <f>AO10</f>
        <v>6999000</v>
      </c>
      <c r="AN10" s="6">
        <f t="shared" ref="AN10:AN11" si="17">AO10-AM10</f>
        <v>0</v>
      </c>
      <c r="AO10" s="6">
        <v>6999000</v>
      </c>
      <c r="AP10" s="6">
        <f t="shared" ref="AP10:AP11" si="18">AR10/1.2</f>
        <v>6500000</v>
      </c>
      <c r="AQ10" s="6">
        <f t="shared" si="5"/>
        <v>1300000</v>
      </c>
      <c r="AR10" s="6">
        <v>7800000</v>
      </c>
      <c r="AS10" s="6">
        <f t="shared" ref="AS10" si="19">AU10/1.2</f>
        <v>6500000</v>
      </c>
      <c r="AT10" s="6">
        <f t="shared" ref="AT10" si="20">AU10-AS10</f>
        <v>1300000</v>
      </c>
      <c r="AU10" s="6">
        <v>7800000</v>
      </c>
      <c r="AV10" s="6">
        <f t="shared" si="6"/>
        <v>7370000</v>
      </c>
      <c r="AW10" s="6">
        <f t="shared" si="7"/>
        <v>1474000</v>
      </c>
      <c r="AX10" s="6">
        <v>8844000</v>
      </c>
      <c r="AY10" s="35" t="s">
        <v>28</v>
      </c>
    </row>
    <row r="11" spans="1:51" ht="30" thickBot="1">
      <c r="A11" s="9">
        <v>3</v>
      </c>
      <c r="B11" s="11" t="s">
        <v>21</v>
      </c>
      <c r="C11" s="12">
        <v>1</v>
      </c>
      <c r="D11" s="8">
        <v>10000000</v>
      </c>
      <c r="E11" s="6" t="s">
        <v>17</v>
      </c>
      <c r="F11" s="6" t="s">
        <v>17</v>
      </c>
      <c r="G11" s="6" t="s">
        <v>17</v>
      </c>
      <c r="H11" s="6">
        <f>J11/1.2</f>
        <v>6700000</v>
      </c>
      <c r="I11" s="6">
        <f>J11-H11</f>
        <v>1340000</v>
      </c>
      <c r="J11" s="6">
        <v>8040000</v>
      </c>
      <c r="K11" s="6">
        <f t="shared" si="8"/>
        <v>7250000</v>
      </c>
      <c r="L11" s="6">
        <f t="shared" si="9"/>
        <v>1450000</v>
      </c>
      <c r="M11" s="6">
        <v>8700000</v>
      </c>
      <c r="N11" s="6">
        <f t="shared" ref="N11" si="21">P11/1.2</f>
        <v>7584000</v>
      </c>
      <c r="O11" s="6">
        <f t="shared" si="11"/>
        <v>1516800</v>
      </c>
      <c r="P11" s="6">
        <v>9100800</v>
      </c>
      <c r="R11" s="9">
        <v>3</v>
      </c>
      <c r="S11" s="11" t="s">
        <v>21</v>
      </c>
      <c r="T11" s="12">
        <v>1</v>
      </c>
      <c r="U11" s="8">
        <v>10000000</v>
      </c>
      <c r="V11" s="6">
        <f t="shared" ref="V11" si="22">X11/1.2</f>
        <v>6667000</v>
      </c>
      <c r="W11" s="6">
        <f t="shared" si="1"/>
        <v>1333400</v>
      </c>
      <c r="X11" s="6">
        <v>8000400</v>
      </c>
      <c r="Y11" s="6" t="s">
        <v>17</v>
      </c>
      <c r="Z11" s="6" t="s">
        <v>17</v>
      </c>
      <c r="AA11" s="6" t="s">
        <v>17</v>
      </c>
      <c r="AB11" s="6" t="s">
        <v>17</v>
      </c>
      <c r="AC11" s="6" t="s">
        <v>17</v>
      </c>
      <c r="AD11" s="6" t="s">
        <v>17</v>
      </c>
      <c r="AE11" s="6" t="s">
        <v>17</v>
      </c>
      <c r="AF11" s="6" t="s">
        <v>17</v>
      </c>
      <c r="AG11" s="6" t="s">
        <v>17</v>
      </c>
      <c r="AH11" s="1"/>
      <c r="AI11" s="9">
        <v>3</v>
      </c>
      <c r="AJ11" s="11" t="s">
        <v>21</v>
      </c>
      <c r="AK11" s="12">
        <v>1</v>
      </c>
      <c r="AL11" s="8">
        <v>10000000</v>
      </c>
      <c r="AM11" s="6">
        <f>AO11</f>
        <v>9999000</v>
      </c>
      <c r="AN11" s="6">
        <f t="shared" si="17"/>
        <v>0</v>
      </c>
      <c r="AO11" s="6">
        <v>9999000</v>
      </c>
      <c r="AP11" s="6">
        <f t="shared" si="18"/>
        <v>7500000</v>
      </c>
      <c r="AQ11" s="6">
        <f t="shared" si="5"/>
        <v>1500000</v>
      </c>
      <c r="AR11" s="6">
        <v>9000000</v>
      </c>
      <c r="AS11" s="6" t="s">
        <v>17</v>
      </c>
      <c r="AT11" s="6" t="s">
        <v>17</v>
      </c>
      <c r="AU11" s="6" t="s">
        <v>17</v>
      </c>
      <c r="AV11" s="6" t="s">
        <v>17</v>
      </c>
      <c r="AW11" s="6" t="s">
        <v>17</v>
      </c>
      <c r="AX11" s="6" t="s">
        <v>17</v>
      </c>
      <c r="AY11" s="35" t="s">
        <v>29</v>
      </c>
    </row>
    <row r="12" spans="1:51">
      <c r="G12" s="14">
        <f>SUM(G9:G11)</f>
        <v>36900000</v>
      </c>
      <c r="J12" s="14">
        <f>SUM(J9:J11)</f>
        <v>8040000</v>
      </c>
      <c r="M12" s="14">
        <f>SUM(M9:M11)</f>
        <v>51400002</v>
      </c>
      <c r="P12" s="14">
        <f>SUM(P9:P11)</f>
        <v>17998800</v>
      </c>
      <c r="X12" s="14">
        <f>SUM(X9:X11)</f>
        <v>52000800</v>
      </c>
      <c r="AA12" s="14">
        <f>SUM(AA9:AA11)</f>
        <v>52999200</v>
      </c>
      <c r="AD12" s="14">
        <f>SUM(AD9:AD11)</f>
        <v>8799600</v>
      </c>
      <c r="AG12" s="14">
        <f>SUM(AG9:AG11)</f>
        <v>8100000</v>
      </c>
      <c r="AH12" s="1"/>
      <c r="AO12" s="14">
        <f>SUM(AO9:AO11)</f>
        <v>16998000</v>
      </c>
      <c r="AR12" s="14">
        <f>SUM(AR9:AR11)</f>
        <v>55200000</v>
      </c>
      <c r="AU12" s="14">
        <f>SUM(AU9:AU11)</f>
        <v>7800000</v>
      </c>
      <c r="AX12" s="14">
        <f>SUM(AX9:AX11)</f>
        <v>52272000</v>
      </c>
    </row>
    <row r="13" spans="1:51">
      <c r="G13" s="15">
        <f>G12*2/100</f>
        <v>738000</v>
      </c>
      <c r="J13" s="15">
        <f>J12*2/100</f>
        <v>160800</v>
      </c>
      <c r="M13" s="15">
        <f>M12*2/100</f>
        <v>1028000.04</v>
      </c>
      <c r="P13" s="15">
        <f>P12*2/100</f>
        <v>359976</v>
      </c>
      <c r="X13" s="15">
        <f>X12*2/100</f>
        <v>1040016</v>
      </c>
      <c r="AA13" s="15">
        <f>AA12*2/100</f>
        <v>1059984</v>
      </c>
      <c r="AD13" s="15">
        <f>AD12*2/100</f>
        <v>175992</v>
      </c>
      <c r="AG13" s="15">
        <f>AG12*2/100</f>
        <v>162000</v>
      </c>
      <c r="AH13" s="1"/>
      <c r="AO13" s="15">
        <f>AO12*2/100</f>
        <v>339960</v>
      </c>
      <c r="AR13" s="15">
        <f>AR12*2/100</f>
        <v>1104000</v>
      </c>
      <c r="AU13" s="15">
        <f>AU12*2/100</f>
        <v>156000</v>
      </c>
      <c r="AX13" s="15">
        <f>AX12*2/100</f>
        <v>1045440</v>
      </c>
    </row>
    <row r="14" spans="1:51">
      <c r="G14" s="15"/>
      <c r="J14" s="15"/>
      <c r="M14" s="15"/>
      <c r="P14" s="15"/>
      <c r="X14" s="15"/>
      <c r="AA14" s="15"/>
      <c r="AD14" s="15"/>
      <c r="AG14" s="15"/>
      <c r="AH14" s="1"/>
      <c r="AO14" s="15"/>
    </row>
    <row r="15" spans="1:51">
      <c r="G15" s="15"/>
      <c r="J15" s="15"/>
      <c r="M15" s="15"/>
      <c r="P15" s="15"/>
      <c r="X15" s="15"/>
      <c r="AA15" s="15"/>
      <c r="AD15" s="15"/>
      <c r="AG15" s="15"/>
      <c r="AH15" s="1"/>
      <c r="AO15" s="15"/>
    </row>
    <row r="16" spans="1:51">
      <c r="G16" s="15"/>
      <c r="J16" s="15"/>
      <c r="M16" s="15"/>
      <c r="P16" s="15"/>
      <c r="X16" s="15"/>
      <c r="AA16" s="15"/>
      <c r="AD16" s="15"/>
      <c r="AG16" s="15"/>
      <c r="AH16" s="1"/>
      <c r="AO16" s="15"/>
    </row>
    <row r="17" spans="1:50">
      <c r="G17" s="15"/>
      <c r="J17" s="15"/>
      <c r="M17" s="15"/>
      <c r="P17" s="15"/>
      <c r="X17" s="15"/>
      <c r="AA17" s="15"/>
      <c r="AD17" s="15"/>
      <c r="AG17" s="15"/>
      <c r="AH17" s="1"/>
      <c r="AO17" s="15"/>
    </row>
    <row r="18" spans="1:50">
      <c r="G18" s="15"/>
      <c r="J18" s="15"/>
      <c r="M18" s="15"/>
      <c r="P18" s="15"/>
      <c r="X18" s="15"/>
      <c r="AA18" s="15"/>
      <c r="AD18" s="15"/>
      <c r="AG18" s="15"/>
      <c r="AH18" s="1"/>
      <c r="AO18" s="15"/>
    </row>
    <row r="19" spans="1:50">
      <c r="G19" s="15"/>
      <c r="J19" s="15"/>
      <c r="M19" s="15"/>
      <c r="P19" s="15"/>
      <c r="X19" s="15"/>
      <c r="AA19" s="15"/>
      <c r="AD19" s="15"/>
      <c r="AG19" s="15"/>
      <c r="AH19" s="1"/>
      <c r="AO19" s="15"/>
    </row>
    <row r="26" spans="1:50" ht="15.75">
      <c r="L26" s="3"/>
      <c r="M26" s="4"/>
      <c r="O26" s="3" t="s">
        <v>18</v>
      </c>
      <c r="P26" s="4"/>
      <c r="AF26" s="3"/>
      <c r="AG26" s="4"/>
      <c r="AH26" s="1"/>
      <c r="AN26" s="3" t="s">
        <v>18</v>
      </c>
      <c r="AO26" s="4"/>
    </row>
    <row r="27" spans="1:50" ht="18">
      <c r="I27" s="5" t="s">
        <v>1</v>
      </c>
      <c r="AC27" s="5" t="s">
        <v>1</v>
      </c>
      <c r="AH27" s="1"/>
    </row>
    <row r="28" spans="1:50" ht="18">
      <c r="A28" s="5"/>
      <c r="L28" s="7"/>
      <c r="M28" s="7"/>
      <c r="O28" s="7" t="s">
        <v>9</v>
      </c>
      <c r="P28" s="7"/>
      <c r="R28" s="5"/>
      <c r="AF28" s="7"/>
      <c r="AG28" s="7"/>
      <c r="AH28" s="1"/>
      <c r="AN28" s="7" t="s">
        <v>9</v>
      </c>
      <c r="AO28" s="7"/>
    </row>
    <row r="29" spans="1:50" s="13" customFormat="1" ht="64.5" customHeight="1">
      <c r="A29" s="28" t="s">
        <v>2</v>
      </c>
      <c r="B29" s="29" t="s">
        <v>3</v>
      </c>
      <c r="C29" s="24" t="s">
        <v>5</v>
      </c>
      <c r="D29" s="24" t="s">
        <v>6</v>
      </c>
      <c r="E29" s="23" t="s">
        <v>12</v>
      </c>
      <c r="F29" s="23"/>
      <c r="G29" s="23"/>
      <c r="H29" s="23" t="s">
        <v>13</v>
      </c>
      <c r="I29" s="23"/>
      <c r="J29" s="23"/>
      <c r="K29" s="23" t="s">
        <v>10</v>
      </c>
      <c r="L29" s="23"/>
      <c r="M29" s="23"/>
      <c r="N29" s="23" t="s">
        <v>14</v>
      </c>
      <c r="O29" s="23"/>
      <c r="P29" s="23"/>
      <c r="R29" s="28" t="s">
        <v>2</v>
      </c>
      <c r="S29" s="29" t="s">
        <v>3</v>
      </c>
      <c r="T29" s="24" t="s">
        <v>5</v>
      </c>
      <c r="U29" s="24" t="s">
        <v>6</v>
      </c>
      <c r="V29" s="23" t="s">
        <v>16</v>
      </c>
      <c r="W29" s="23"/>
      <c r="X29" s="23"/>
      <c r="Y29" s="23" t="s">
        <v>22</v>
      </c>
      <c r="Z29" s="23"/>
      <c r="AA29" s="23"/>
      <c r="AB29" s="23" t="s">
        <v>23</v>
      </c>
      <c r="AC29" s="23"/>
      <c r="AD29" s="23"/>
      <c r="AE29" s="23" t="s">
        <v>15</v>
      </c>
      <c r="AF29" s="23"/>
      <c r="AG29" s="23"/>
      <c r="AI29" s="28" t="s">
        <v>2</v>
      </c>
      <c r="AJ29" s="29" t="s">
        <v>3</v>
      </c>
      <c r="AK29" s="24" t="s">
        <v>5</v>
      </c>
      <c r="AL29" s="24" t="s">
        <v>6</v>
      </c>
      <c r="AM29" s="23" t="s">
        <v>24</v>
      </c>
      <c r="AN29" s="23"/>
      <c r="AO29" s="23"/>
      <c r="AP29" s="23" t="s">
        <v>11</v>
      </c>
      <c r="AQ29" s="23"/>
      <c r="AR29" s="23"/>
      <c r="AS29" s="23" t="s">
        <v>25</v>
      </c>
      <c r="AT29" s="23"/>
      <c r="AU29" s="23"/>
      <c r="AV29" s="23" t="s">
        <v>26</v>
      </c>
      <c r="AW29" s="23"/>
      <c r="AX29" s="23"/>
    </row>
    <row r="30" spans="1:50" s="13" customFormat="1" ht="20.25" customHeight="1">
      <c r="A30" s="28"/>
      <c r="B30" s="29"/>
      <c r="C30" s="25"/>
      <c r="D30" s="2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R30" s="28"/>
      <c r="S30" s="29"/>
      <c r="T30" s="25"/>
      <c r="U30" s="24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I30" s="28"/>
      <c r="AJ30" s="29"/>
      <c r="AK30" s="25"/>
      <c r="AL30" s="24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ht="63" customHeight="1">
      <c r="A31" s="28"/>
      <c r="B31" s="29"/>
      <c r="C31" s="25"/>
      <c r="D31" s="24"/>
      <c r="E31" s="18" t="s">
        <v>7</v>
      </c>
      <c r="F31" s="18" t="s">
        <v>4</v>
      </c>
      <c r="G31" s="18" t="s">
        <v>30</v>
      </c>
      <c r="H31" s="18" t="s">
        <v>7</v>
      </c>
      <c r="I31" s="18" t="s">
        <v>4</v>
      </c>
      <c r="J31" s="18" t="s">
        <v>30</v>
      </c>
      <c r="K31" s="18" t="s">
        <v>7</v>
      </c>
      <c r="L31" s="18" t="s">
        <v>4</v>
      </c>
      <c r="M31" s="18" t="s">
        <v>30</v>
      </c>
      <c r="N31" s="18" t="s">
        <v>7</v>
      </c>
      <c r="O31" s="18" t="s">
        <v>4</v>
      </c>
      <c r="P31" s="18" t="s">
        <v>30</v>
      </c>
      <c r="R31" s="28"/>
      <c r="S31" s="29"/>
      <c r="T31" s="25"/>
      <c r="U31" s="24"/>
      <c r="V31" s="18" t="s">
        <v>7</v>
      </c>
      <c r="W31" s="18" t="s">
        <v>4</v>
      </c>
      <c r="X31" s="18" t="s">
        <v>30</v>
      </c>
      <c r="Y31" s="18" t="s">
        <v>7</v>
      </c>
      <c r="Z31" s="18" t="s">
        <v>4</v>
      </c>
      <c r="AA31" s="18" t="s">
        <v>30</v>
      </c>
      <c r="AB31" s="18" t="s">
        <v>7</v>
      </c>
      <c r="AC31" s="18" t="s">
        <v>4</v>
      </c>
      <c r="AD31" s="18" t="s">
        <v>30</v>
      </c>
      <c r="AE31" s="18" t="s">
        <v>7</v>
      </c>
      <c r="AF31" s="18" t="s">
        <v>4</v>
      </c>
      <c r="AG31" s="18" t="s">
        <v>30</v>
      </c>
      <c r="AH31" s="1"/>
      <c r="AI31" s="28"/>
      <c r="AJ31" s="29"/>
      <c r="AK31" s="25"/>
      <c r="AL31" s="24"/>
      <c r="AM31" s="18" t="s">
        <v>7</v>
      </c>
      <c r="AN31" s="18" t="s">
        <v>4</v>
      </c>
      <c r="AO31" s="18" t="s">
        <v>30</v>
      </c>
      <c r="AP31" s="18" t="s">
        <v>7</v>
      </c>
      <c r="AQ31" s="18" t="s">
        <v>4</v>
      </c>
      <c r="AR31" s="18" t="s">
        <v>30</v>
      </c>
      <c r="AS31" s="18" t="s">
        <v>7</v>
      </c>
      <c r="AT31" s="18" t="s">
        <v>4</v>
      </c>
      <c r="AU31" s="18" t="s">
        <v>30</v>
      </c>
      <c r="AV31" s="18" t="s">
        <v>7</v>
      </c>
      <c r="AW31" s="18" t="s">
        <v>4</v>
      </c>
      <c r="AX31" s="18" t="s">
        <v>30</v>
      </c>
    </row>
    <row r="32" spans="1:50" ht="14.25" customHeight="1" thickBot="1">
      <c r="A32" s="31"/>
      <c r="B32" s="30"/>
      <c r="C32" s="26"/>
      <c r="D32" s="27"/>
      <c r="E32" s="17">
        <v>1</v>
      </c>
      <c r="F32" s="17">
        <v>2</v>
      </c>
      <c r="G32" s="17">
        <v>3</v>
      </c>
      <c r="H32" s="17">
        <v>4</v>
      </c>
      <c r="I32" s="17">
        <v>5</v>
      </c>
      <c r="J32" s="17">
        <v>6</v>
      </c>
      <c r="K32" s="17">
        <v>7</v>
      </c>
      <c r="L32" s="17">
        <v>8</v>
      </c>
      <c r="M32" s="17">
        <v>9</v>
      </c>
      <c r="N32" s="17">
        <v>10</v>
      </c>
      <c r="O32" s="17">
        <v>11</v>
      </c>
      <c r="P32" s="17">
        <v>12</v>
      </c>
      <c r="R32" s="28"/>
      <c r="S32" s="30"/>
      <c r="T32" s="26"/>
      <c r="U32" s="27"/>
      <c r="V32" s="17">
        <v>13</v>
      </c>
      <c r="W32" s="17">
        <v>14</v>
      </c>
      <c r="X32" s="17">
        <v>15</v>
      </c>
      <c r="Y32" s="17">
        <v>16</v>
      </c>
      <c r="Z32" s="17">
        <v>17</v>
      </c>
      <c r="AA32" s="17">
        <v>18</v>
      </c>
      <c r="AB32" s="17">
        <v>19</v>
      </c>
      <c r="AC32" s="17">
        <v>20</v>
      </c>
      <c r="AD32" s="17">
        <v>21</v>
      </c>
      <c r="AE32" s="17">
        <v>22</v>
      </c>
      <c r="AF32" s="17">
        <v>23</v>
      </c>
      <c r="AG32" s="17">
        <v>24</v>
      </c>
      <c r="AH32" s="1"/>
      <c r="AI32" s="28"/>
      <c r="AJ32" s="30"/>
      <c r="AK32" s="26"/>
      <c r="AL32" s="27"/>
      <c r="AM32" s="17">
        <v>25</v>
      </c>
      <c r="AN32" s="17">
        <v>26</v>
      </c>
      <c r="AO32" s="17">
        <v>27</v>
      </c>
      <c r="AP32" s="17">
        <v>28</v>
      </c>
      <c r="AQ32" s="17">
        <v>29</v>
      </c>
      <c r="AR32" s="17">
        <v>30</v>
      </c>
      <c r="AS32" s="17">
        <v>31</v>
      </c>
      <c r="AT32" s="17">
        <v>32</v>
      </c>
      <c r="AU32" s="17">
        <v>33</v>
      </c>
      <c r="AV32" s="17">
        <v>34</v>
      </c>
      <c r="AW32" s="17">
        <v>35</v>
      </c>
      <c r="AX32" s="17">
        <v>36</v>
      </c>
    </row>
    <row r="33" spans="1:51" ht="46.5" thickBot="1">
      <c r="A33" s="32">
        <v>1</v>
      </c>
      <c r="B33" s="33" t="s">
        <v>19</v>
      </c>
      <c r="C33" s="12">
        <v>1</v>
      </c>
      <c r="D33" s="8">
        <v>45000000</v>
      </c>
      <c r="E33" s="6">
        <v>30750000</v>
      </c>
      <c r="F33" s="6">
        <v>6150000</v>
      </c>
      <c r="G33" s="20">
        <v>3</v>
      </c>
      <c r="H33" s="6" t="s">
        <v>17</v>
      </c>
      <c r="I33" s="6" t="s">
        <v>17</v>
      </c>
      <c r="J33" s="6" t="s">
        <v>17</v>
      </c>
      <c r="K33" s="16">
        <v>28500000</v>
      </c>
      <c r="L33" s="16">
        <v>5700000</v>
      </c>
      <c r="M33" s="19">
        <v>1</v>
      </c>
      <c r="N33" s="6" t="s">
        <v>17</v>
      </c>
      <c r="O33" s="6" t="s">
        <v>17</v>
      </c>
      <c r="P33" s="6" t="s">
        <v>17</v>
      </c>
      <c r="R33" s="32">
        <v>1</v>
      </c>
      <c r="S33" s="33" t="s">
        <v>19</v>
      </c>
      <c r="T33" s="12">
        <v>1</v>
      </c>
      <c r="U33" s="8">
        <v>45000000</v>
      </c>
      <c r="V33" s="21">
        <v>30000000</v>
      </c>
      <c r="W33" s="21">
        <v>6000000</v>
      </c>
      <c r="X33" s="22">
        <v>2</v>
      </c>
      <c r="Y33" s="6">
        <v>36666000</v>
      </c>
      <c r="Z33" s="6">
        <v>7333200</v>
      </c>
      <c r="AA33" s="20">
        <v>6</v>
      </c>
      <c r="AB33" s="6" t="s">
        <v>17</v>
      </c>
      <c r="AC33" s="6" t="s">
        <v>17</v>
      </c>
      <c r="AD33" s="6" t="s">
        <v>17</v>
      </c>
      <c r="AE33" s="6" t="s">
        <v>17</v>
      </c>
      <c r="AF33" s="6" t="s">
        <v>17</v>
      </c>
      <c r="AG33" s="6" t="s">
        <v>17</v>
      </c>
      <c r="AH33" s="1"/>
      <c r="AI33" s="32">
        <v>1</v>
      </c>
      <c r="AJ33" s="33" t="s">
        <v>19</v>
      </c>
      <c r="AK33" s="12">
        <v>1</v>
      </c>
      <c r="AL33" s="8">
        <v>45000000</v>
      </c>
      <c r="AM33" s="6" t="s">
        <v>17</v>
      </c>
      <c r="AN33" s="6" t="s">
        <v>17</v>
      </c>
      <c r="AO33" s="6" t="s">
        <v>17</v>
      </c>
      <c r="AP33" s="6">
        <v>32000000</v>
      </c>
      <c r="AQ33" s="6">
        <v>6400000</v>
      </c>
      <c r="AR33" s="20">
        <v>4</v>
      </c>
      <c r="AS33" s="6" t="s">
        <v>17</v>
      </c>
      <c r="AT33" s="6" t="s">
        <v>17</v>
      </c>
      <c r="AU33" s="6" t="s">
        <v>17</v>
      </c>
      <c r="AV33" s="6">
        <v>36190000</v>
      </c>
      <c r="AW33" s="6">
        <v>7238000</v>
      </c>
      <c r="AX33" s="20">
        <v>5</v>
      </c>
      <c r="AY33" s="34" t="s">
        <v>27</v>
      </c>
    </row>
    <row r="34" spans="1:51" s="41" customFormat="1" ht="30" thickBot="1">
      <c r="A34" s="36">
        <v>2</v>
      </c>
      <c r="B34" s="37" t="s">
        <v>20</v>
      </c>
      <c r="C34" s="38">
        <v>1</v>
      </c>
      <c r="D34" s="39">
        <v>10000000</v>
      </c>
      <c r="E34" s="40" t="s">
        <v>17</v>
      </c>
      <c r="F34" s="40" t="s">
        <v>17</v>
      </c>
      <c r="G34" s="40" t="s">
        <v>17</v>
      </c>
      <c r="H34" s="40" t="s">
        <v>17</v>
      </c>
      <c r="I34" s="40" t="s">
        <v>17</v>
      </c>
      <c r="J34" s="40" t="s">
        <v>17</v>
      </c>
      <c r="K34" s="40">
        <v>7083335</v>
      </c>
      <c r="L34" s="40">
        <v>1416667</v>
      </c>
      <c r="M34" s="40"/>
      <c r="N34" s="40">
        <v>7415000</v>
      </c>
      <c r="O34" s="40">
        <v>1483000</v>
      </c>
      <c r="P34" s="40"/>
      <c r="R34" s="36">
        <v>2</v>
      </c>
      <c r="S34" s="37" t="s">
        <v>20</v>
      </c>
      <c r="T34" s="38">
        <v>1</v>
      </c>
      <c r="U34" s="39">
        <v>10000000</v>
      </c>
      <c r="V34" s="40">
        <v>6667000</v>
      </c>
      <c r="W34" s="40">
        <v>1333400</v>
      </c>
      <c r="X34" s="40"/>
      <c r="Y34" s="40">
        <v>7500000</v>
      </c>
      <c r="Z34" s="40">
        <v>1500000</v>
      </c>
      <c r="AA34" s="40"/>
      <c r="AB34" s="40">
        <v>7333000</v>
      </c>
      <c r="AC34" s="40">
        <v>1466600</v>
      </c>
      <c r="AD34" s="40"/>
      <c r="AE34" s="40">
        <v>6750000</v>
      </c>
      <c r="AF34" s="40">
        <v>1350000</v>
      </c>
      <c r="AG34" s="40"/>
      <c r="AI34" s="36">
        <v>2</v>
      </c>
      <c r="AJ34" s="37" t="s">
        <v>20</v>
      </c>
      <c r="AK34" s="38">
        <v>1</v>
      </c>
      <c r="AL34" s="39">
        <v>10000000</v>
      </c>
      <c r="AM34" s="40">
        <v>6999000</v>
      </c>
      <c r="AN34" s="40">
        <v>0</v>
      </c>
      <c r="AO34" s="40"/>
      <c r="AP34" s="16">
        <v>6500000</v>
      </c>
      <c r="AQ34" s="16">
        <v>1300000</v>
      </c>
      <c r="AR34" s="16"/>
      <c r="AS34" s="16">
        <v>6500000</v>
      </c>
      <c r="AT34" s="16">
        <v>1300000</v>
      </c>
      <c r="AU34" s="16"/>
      <c r="AV34" s="40">
        <v>7370000</v>
      </c>
      <c r="AW34" s="40">
        <v>1474000</v>
      </c>
      <c r="AX34" s="40"/>
      <c r="AY34" s="42" t="s">
        <v>28</v>
      </c>
    </row>
    <row r="35" spans="1:51" ht="30" thickBot="1">
      <c r="A35" s="9">
        <v>3</v>
      </c>
      <c r="B35" s="11" t="s">
        <v>21</v>
      </c>
      <c r="C35" s="12">
        <v>1</v>
      </c>
      <c r="D35" s="8">
        <v>10000000</v>
      </c>
      <c r="E35" s="6" t="s">
        <v>17</v>
      </c>
      <c r="F35" s="6" t="s">
        <v>17</v>
      </c>
      <c r="G35" s="6" t="s">
        <v>17</v>
      </c>
      <c r="H35" s="21">
        <v>6700000</v>
      </c>
      <c r="I35" s="21">
        <v>1340000</v>
      </c>
      <c r="J35" s="22">
        <v>2</v>
      </c>
      <c r="K35" s="6">
        <v>7250000</v>
      </c>
      <c r="L35" s="6">
        <v>1450000</v>
      </c>
      <c r="M35" s="20">
        <v>3</v>
      </c>
      <c r="N35" s="6">
        <v>7584000</v>
      </c>
      <c r="O35" s="6">
        <v>1516800</v>
      </c>
      <c r="P35" s="20">
        <v>5</v>
      </c>
      <c r="R35" s="9">
        <v>3</v>
      </c>
      <c r="S35" s="11" t="s">
        <v>21</v>
      </c>
      <c r="T35" s="12">
        <v>1</v>
      </c>
      <c r="U35" s="8">
        <v>10000000</v>
      </c>
      <c r="V35" s="16">
        <v>6667000</v>
      </c>
      <c r="W35" s="16">
        <v>1333400</v>
      </c>
      <c r="X35" s="19">
        <v>1</v>
      </c>
      <c r="Y35" s="6" t="s">
        <v>17</v>
      </c>
      <c r="Z35" s="6" t="s">
        <v>17</v>
      </c>
      <c r="AA35" s="6" t="s">
        <v>17</v>
      </c>
      <c r="AB35" s="6" t="s">
        <v>17</v>
      </c>
      <c r="AC35" s="6" t="s">
        <v>17</v>
      </c>
      <c r="AD35" s="6" t="s">
        <v>17</v>
      </c>
      <c r="AE35" s="6" t="s">
        <v>17</v>
      </c>
      <c r="AF35" s="6" t="s">
        <v>17</v>
      </c>
      <c r="AG35" s="6" t="s">
        <v>17</v>
      </c>
      <c r="AH35" s="1"/>
      <c r="AI35" s="9">
        <v>3</v>
      </c>
      <c r="AJ35" s="11" t="s">
        <v>21</v>
      </c>
      <c r="AK35" s="12">
        <v>1</v>
      </c>
      <c r="AL35" s="8">
        <v>10000000</v>
      </c>
      <c r="AM35" s="6">
        <v>9999000</v>
      </c>
      <c r="AN35" s="6">
        <v>0</v>
      </c>
      <c r="AO35" s="20">
        <v>6</v>
      </c>
      <c r="AP35" s="6">
        <v>7500000</v>
      </c>
      <c r="AQ35" s="6">
        <v>1500000</v>
      </c>
      <c r="AR35" s="20">
        <v>4</v>
      </c>
      <c r="AS35" s="6" t="s">
        <v>17</v>
      </c>
      <c r="AT35" s="6" t="s">
        <v>17</v>
      </c>
      <c r="AU35" s="6" t="s">
        <v>17</v>
      </c>
      <c r="AV35" s="6" t="s">
        <v>17</v>
      </c>
      <c r="AW35" s="6" t="s">
        <v>17</v>
      </c>
      <c r="AX35" s="6" t="s">
        <v>17</v>
      </c>
      <c r="AY35" s="35" t="s">
        <v>29</v>
      </c>
    </row>
  </sheetData>
  <mergeCells count="48">
    <mergeCell ref="AP5:AR6"/>
    <mergeCell ref="AS5:AU6"/>
    <mergeCell ref="AV5:AX6"/>
    <mergeCell ref="AI29:AI32"/>
    <mergeCell ref="AJ29:AJ32"/>
    <mergeCell ref="AK29:AK32"/>
    <mergeCell ref="AL29:AL32"/>
    <mergeCell ref="AP29:AR30"/>
    <mergeCell ref="AS29:AU30"/>
    <mergeCell ref="AV29:AX30"/>
    <mergeCell ref="AI5:AI8"/>
    <mergeCell ref="AJ5:AJ8"/>
    <mergeCell ref="AK5:AK8"/>
    <mergeCell ref="AL5:AL8"/>
    <mergeCell ref="AE5:AG6"/>
    <mergeCell ref="AM5:AO6"/>
    <mergeCell ref="S5:S8"/>
    <mergeCell ref="T5:T8"/>
    <mergeCell ref="U5:U8"/>
    <mergeCell ref="Y5:AA6"/>
    <mergeCell ref="AB5:AD6"/>
    <mergeCell ref="N5:P6"/>
    <mergeCell ref="V5:X6"/>
    <mergeCell ref="R5:R8"/>
    <mergeCell ref="K5:M6"/>
    <mergeCell ref="A5:A8"/>
    <mergeCell ref="B5:B8"/>
    <mergeCell ref="E5:G6"/>
    <mergeCell ref="H5:J6"/>
    <mergeCell ref="C5:C8"/>
    <mergeCell ref="D5:D8"/>
    <mergeCell ref="A29:A32"/>
    <mergeCell ref="B29:B32"/>
    <mergeCell ref="C29:C32"/>
    <mergeCell ref="D29:D32"/>
    <mergeCell ref="E29:G30"/>
    <mergeCell ref="H29:J30"/>
    <mergeCell ref="K29:M30"/>
    <mergeCell ref="N29:P30"/>
    <mergeCell ref="R29:R32"/>
    <mergeCell ref="S29:S32"/>
    <mergeCell ref="AE29:AG30"/>
    <mergeCell ref="AM29:AO30"/>
    <mergeCell ref="T29:T32"/>
    <mergeCell ref="U29:U32"/>
    <mergeCell ref="V29:X30"/>
    <mergeCell ref="Y29:AA30"/>
    <mergeCell ref="AB29:AD30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2017-05-11T10:54:11Z</cp:lastPrinted>
  <dcterms:created xsi:type="dcterms:W3CDTF">2015-03-13T13:10:45Z</dcterms:created>
  <dcterms:modified xsi:type="dcterms:W3CDTF">2017-05-30T12:36:44Z</dcterms:modified>
</cp:coreProperties>
</file>